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МАЙСТЕПАНОВ В.И\1.СВОДКА\1.молоко\Районная сводка по молоку декабрь 2022\"/>
    </mc:Choice>
  </mc:AlternateContent>
  <bookViews>
    <workbookView xWindow="0" yWindow="0" windowWidth="28800" windowHeight="12330" tabRatio="599"/>
  </bookViews>
  <sheets>
    <sheet name="Лист1" sheetId="1" r:id="rId1"/>
  </sheets>
  <definedNames>
    <definedName name="_xlnm.Print_Area" localSheetId="0">Лист1!$A$1:$DL$25</definedName>
  </definedNames>
  <calcPr calcId="162913"/>
</workbook>
</file>

<file path=xl/calcChain.xml><?xml version="1.0" encoding="utf-8"?>
<calcChain xmlns="http://schemas.openxmlformats.org/spreadsheetml/2006/main">
  <c r="DH8" i="1" l="1"/>
  <c r="DI8" i="1"/>
  <c r="DJ8" i="1"/>
  <c r="DG8" i="1"/>
  <c r="Q8" i="1"/>
  <c r="R8" i="1"/>
  <c r="S8" i="1"/>
  <c r="T8" i="1"/>
  <c r="U8" i="1"/>
  <c r="V8" i="1"/>
  <c r="W8" i="1"/>
  <c r="M8" i="1"/>
  <c r="C8" i="1"/>
  <c r="D8" i="1"/>
  <c r="E8" i="1"/>
  <c r="F8" i="1"/>
  <c r="G8" i="1"/>
  <c r="H8" i="1"/>
  <c r="I8" i="1"/>
  <c r="J8" i="1"/>
  <c r="B8" i="1"/>
  <c r="P21" i="1"/>
  <c r="P13" i="1"/>
  <c r="K15" i="1"/>
  <c r="L15" i="1"/>
  <c r="N15" i="1"/>
  <c r="P15" i="1"/>
  <c r="P20" i="1"/>
  <c r="M22" i="1"/>
  <c r="DG22" i="1"/>
  <c r="W22" i="1"/>
  <c r="Q22" i="1"/>
  <c r="R22" i="1"/>
  <c r="S22" i="1"/>
  <c r="T22" i="1"/>
  <c r="U22" i="1"/>
  <c r="H22" i="1"/>
  <c r="I22" i="1"/>
  <c r="C22" i="1"/>
  <c r="D22" i="1"/>
  <c r="E22" i="1"/>
  <c r="F22" i="1"/>
  <c r="B22" i="1"/>
  <c r="P14" i="1"/>
  <c r="P12" i="1"/>
  <c r="P11" i="1"/>
  <c r="P10" i="1"/>
  <c r="P9" i="1"/>
  <c r="P7" i="1"/>
  <c r="P6" i="1"/>
  <c r="P8" i="1" s="1"/>
  <c r="N14" i="1" l="1"/>
  <c r="G22" i="1" l="1"/>
  <c r="K10" i="1" l="1"/>
  <c r="J22" i="1"/>
  <c r="Q23" i="1" l="1"/>
  <c r="C23" i="1"/>
  <c r="N12" i="1" l="1"/>
  <c r="N20" i="1" l="1"/>
  <c r="L20" i="1"/>
  <c r="K20" i="1"/>
  <c r="L17" i="1" l="1"/>
  <c r="T23" i="1" l="1"/>
  <c r="S23" i="1"/>
  <c r="J23" i="1"/>
  <c r="I23" i="1"/>
  <c r="H23" i="1"/>
  <c r="G23" i="1"/>
  <c r="E23" i="1"/>
  <c r="D23" i="1" l="1"/>
  <c r="N8" i="1"/>
  <c r="K8" i="1"/>
  <c r="DI22" i="1" l="1"/>
  <c r="DH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R23" i="1"/>
  <c r="P19" i="1"/>
  <c r="N19" i="1"/>
  <c r="L19" i="1"/>
  <c r="K19" i="1"/>
  <c r="P18" i="1"/>
  <c r="N18" i="1"/>
  <c r="L18" i="1"/>
  <c r="K18" i="1"/>
  <c r="P17" i="1"/>
  <c r="N17" i="1"/>
  <c r="K17" i="1"/>
  <c r="P16" i="1"/>
  <c r="L14" i="1"/>
  <c r="K14" i="1"/>
  <c r="L12" i="1"/>
  <c r="K12" i="1"/>
  <c r="N11" i="1"/>
  <c r="L11" i="1"/>
  <c r="K11" i="1"/>
  <c r="N10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N7" i="1"/>
  <c r="P22" i="1" l="1"/>
  <c r="DG23" i="1"/>
  <c r="DH23" i="1"/>
  <c r="DI23" i="1"/>
  <c r="U23" i="1"/>
  <c r="W23" i="1"/>
  <c r="B23" i="1"/>
  <c r="N23" i="1" s="1"/>
  <c r="DJ23" i="1"/>
  <c r="L8" i="1"/>
  <c r="M23" i="1"/>
  <c r="K22" i="1"/>
  <c r="L22" i="1"/>
  <c r="N22" i="1"/>
  <c r="F23" i="1"/>
  <c r="L23" i="1" l="1"/>
  <c r="P23" i="1"/>
  <c r="D24" i="1"/>
  <c r="F24" i="1"/>
  <c r="K23" i="1"/>
  <c r="H24" i="1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<sst xmlns="http://schemas.openxmlformats.org/spreadsheetml/2006/main" count="231" uniqueCount="80">
  <si>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</si>
  <si>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</si>
  <si>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</si>
  <si>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</si>
  <si>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</si>
  <si>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</si>
  <si>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</si>
  <si>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</si>
  <si>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</si>
  <si>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</si>
  <si>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</si>
  <si>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</si>
  <si>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</si>
  <si>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</si>
  <si>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</si>
  <si>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</si>
  <si>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</si>
  <si>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</si>
  <si>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</si>
  <si>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</si>
  <si>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</si>
  <si>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</si>
  <si>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</si>
  <si>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</si>
  <si>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</si>
  <si>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</si>
  <si>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</si>
  <si>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</si>
  <si>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</si>
  <si>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</si>
  <si>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</si>
  <si>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</si>
  <si>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</si>
  <si>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</si>
  <si>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</si>
  <si>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</si>
  <si>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</si>
  <si>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</si>
  <si>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</si>
  <si>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</si>
  <si>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</si>
  <si>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</si>
  <si>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</si>
  <si>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</si>
  <si>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</si>
  <si>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</si>
  <si>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</si>
  <si>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</si>
  <si>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</si>
  <si>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</si>
  <si>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</si>
  <si>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</si>
  <si>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</si>
  <si>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</si>
  <si>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</si>
  <si>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</si>
  <si>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</si>
  <si>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</si>
  <si>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</si>
  <si>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</si>
  <si>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</si>
  <si>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</si>
  <si>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</si>
  <si>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</si>
  <si>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</si>
  <si>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</si>
  <si>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</si>
  <si>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</si>
  <si>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</si>
  <si>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</si>
  <si>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</si>
  <si>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</si>
  <si>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4</t>
  </si>
  <si>
    <t>23</t>
  </si>
  <si>
    <t>64</t>
  </si>
  <si>
    <t>СВОДКА ПО НАДОЮ МОЛОКА ЗА 21.12.2022 года</t>
  </si>
  <si>
    <t>98</t>
  </si>
  <si>
    <t>113</t>
  </si>
  <si>
    <t>25</t>
  </si>
  <si>
    <t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</si>
</sst>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6" xfId="0" applyNumberFormat="1" applyFont="1" applyFill="1" applyBorder="1" applyAlignment="1" applyProtection="1">
      <alignment horizontal="center" vertical="center" wrapText="1"/>
    </xf>
    <xf numFmtId="164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8" fillId="0" borderId="16" xfId="0" applyNumberFormat="1" applyFont="1" applyFill="1" applyBorder="1" applyAlignment="1" applyProtection="1">
      <alignment horizontal="center" vertical="center" wrapText="1"/>
    </xf>
    <xf numFmtId="164" fontId="18" fillId="0" borderId="16" xfId="0" applyNumberFormat="1" applyFont="1" applyFill="1" applyBorder="1" applyAlignment="1" applyProtection="1">
      <alignment horizontal="center" vertical="center" wrapText="1"/>
    </xf>
    <xf numFmtId="49" fontId="18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2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0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6" xfId="0" applyNumberFormat="1" applyFont="1" applyFill="1" applyBorder="1" applyAlignment="1" applyProtection="1">
      <alignment horizontal="center" vertical="center" wrapText="1"/>
    </xf>
    <xf numFmtId="164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8" fillId="0" borderId="7" xfId="0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8" fillId="0" borderId="7" xfId="0" applyNumberFormat="1" applyFont="1" applyFill="1" applyBorder="1" applyAlignment="1" applyProtection="1">
      <alignment horizontal="center" vertical="center" wrapText="1"/>
    </xf>
    <xf numFmtId="49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7" xfId="0" applyNumberFormat="1" applyFont="1" applyFill="1" applyBorder="1" applyAlignment="1" applyProtection="1">
      <alignment horizontal="center" vertical="center" wrapText="1"/>
    </xf>
    <xf numFmtId="164" fontId="18" fillId="0" borderId="7" xfId="0" applyNumberFormat="1" applyFont="1" applyFill="1" applyBorder="1" applyAlignment="1" applyProtection="1">
      <alignment horizontal="center" vertical="center" wrapText="1"/>
    </xf>
    <xf numFmtId="1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center" vertical="center" wrapText="1"/>
    </xf>
    <xf numFmtId="1" fontId="18" fillId="0" borderId="22" xfId="0" applyNumberFormat="1" applyFont="1" applyFill="1" applyBorder="1" applyAlignment="1">
      <alignment horizontal="center" vertical="center" wrapText="1"/>
    </xf>
    <xf numFmtId="1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20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22" xfId="0" applyNumberFormat="1" applyFont="1" applyFill="1" applyBorder="1" applyAlignment="1">
      <alignment horizontal="center" vertical="center" wrapText="1"/>
    </xf>
    <xf numFmtId="165" fontId="18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36"/>
  <sheetViews>
    <sheetView tabSelected="1" view="pageBreakPreview" zoomScale="75" zoomScaleNormal="75" zoomScaleSheetLayoutView="75" workbookViewId="0">
      <selection activeCell="M18" sqref="M18"/>
    </sheetView>
  </sheetViews>
  <sheetFormatPr defaultRowHeight="18" x14ac:dyDescent="0.25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 x14ac:dyDescent="0.3">
      <c r="A1" s="134" t="s">
        <v>75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 x14ac:dyDescent="0.3">
      <c r="A2" s="135" t="s">
        <v>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 x14ac:dyDescent="0.25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 x14ac:dyDescent="0.2">
      <c r="A4" s="123" t="s">
        <v>0</v>
      </c>
      <c r="B4" s="136" t="s">
        <v>1</v>
      </c>
      <c r="C4" s="138" t="s">
        <v>53</v>
      </c>
      <c r="D4" s="127" t="s">
        <v>2</v>
      </c>
      <c r="E4" s="128"/>
      <c r="F4" s="128"/>
      <c r="G4" s="128"/>
      <c r="H4" s="128"/>
      <c r="I4" s="129"/>
      <c r="J4" s="123" t="s">
        <v>52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46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58</v>
      </c>
      <c r="X4" s="133"/>
      <c r="Y4" s="8" t="s">
        <v>71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56</v>
      </c>
    </row>
    <row r="5" spans="1:192" ht="53.25" customHeight="1" thickBot="1" x14ac:dyDescent="0.25">
      <c r="A5" s="124"/>
      <c r="B5" s="137"/>
      <c r="C5" s="138"/>
      <c r="D5" s="142" t="s">
        <v>50</v>
      </c>
      <c r="E5" s="143"/>
      <c r="F5" s="142" t="s">
        <v>51</v>
      </c>
      <c r="G5" s="143"/>
      <c r="H5" s="142" t="s">
        <v>54</v>
      </c>
      <c r="I5" s="143"/>
      <c r="J5" s="124"/>
      <c r="K5" s="131"/>
      <c r="L5" s="124"/>
      <c r="M5" s="124"/>
      <c r="N5" s="111" t="s">
        <v>49</v>
      </c>
      <c r="O5" s="111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1"/>
      <c r="W5" s="11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44.25" customHeight="1" thickBot="1" x14ac:dyDescent="0.25">
      <c r="A6" s="63" t="s">
        <v>18</v>
      </c>
      <c r="B6" s="64">
        <v>950</v>
      </c>
      <c r="C6" s="65">
        <v>82736</v>
      </c>
      <c r="D6" s="31">
        <v>223</v>
      </c>
      <c r="E6" s="31">
        <v>189</v>
      </c>
      <c r="F6" s="31">
        <v>210</v>
      </c>
      <c r="G6" s="31">
        <v>174</v>
      </c>
      <c r="H6" s="31">
        <v>234</v>
      </c>
      <c r="I6" s="31">
        <v>203</v>
      </c>
      <c r="J6" s="65">
        <v>91360</v>
      </c>
      <c r="K6" s="66">
        <v>93</v>
      </c>
      <c r="L6" s="32">
        <v>4.4800000000000004</v>
      </c>
      <c r="M6" s="67" t="s">
        <v>67</v>
      </c>
      <c r="N6" s="33">
        <v>23.5</v>
      </c>
      <c r="O6" s="68">
        <v>20.9</v>
      </c>
      <c r="P6" s="31">
        <f>H6</f>
        <v>234</v>
      </c>
      <c r="Q6" s="69">
        <v>193</v>
      </c>
      <c r="R6" s="70" t="s">
        <v>74</v>
      </c>
      <c r="S6" s="71">
        <v>97</v>
      </c>
      <c r="T6" s="72">
        <v>13</v>
      </c>
      <c r="U6" s="73">
        <v>79</v>
      </c>
      <c r="V6" s="74" t="s">
        <v>72</v>
      </c>
      <c r="W6" s="31">
        <v>365</v>
      </c>
      <c r="X6" s="68">
        <v>27.8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75">
        <v>12000</v>
      </c>
      <c r="DH6" s="76"/>
      <c r="DI6" s="77"/>
      <c r="DJ6" s="76"/>
    </row>
    <row r="7" spans="1:192" s="113" customFormat="1" ht="28.5" customHeight="1" thickBot="1" x14ac:dyDescent="0.25">
      <c r="A7" s="63" t="s">
        <v>20</v>
      </c>
      <c r="B7" s="64">
        <v>250</v>
      </c>
      <c r="C7" s="78">
        <v>6043</v>
      </c>
      <c r="D7" s="31">
        <v>9</v>
      </c>
      <c r="E7" s="31">
        <v>9</v>
      </c>
      <c r="F7" s="31">
        <v>7</v>
      </c>
      <c r="G7" s="31">
        <v>7</v>
      </c>
      <c r="H7" s="31">
        <v>8</v>
      </c>
      <c r="I7" s="31">
        <v>8</v>
      </c>
      <c r="J7" s="65">
        <v>4744</v>
      </c>
      <c r="K7" s="66">
        <v>88</v>
      </c>
      <c r="L7" s="32">
        <v>3.8</v>
      </c>
      <c r="M7" s="67" t="s">
        <v>21</v>
      </c>
      <c r="N7" s="33">
        <f>D7/B7*100</f>
        <v>3.5999999999999996</v>
      </c>
      <c r="O7" s="68">
        <v>3.6</v>
      </c>
      <c r="P7" s="31">
        <f>H7</f>
        <v>8</v>
      </c>
      <c r="Q7" s="69">
        <v>4</v>
      </c>
      <c r="R7" s="70"/>
      <c r="S7" s="71"/>
      <c r="T7" s="72"/>
      <c r="U7" s="73"/>
      <c r="V7" s="74"/>
      <c r="W7" s="31">
        <v>0</v>
      </c>
      <c r="X7" s="68">
        <v>0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79">
        <v>2000</v>
      </c>
      <c r="DH7" s="76"/>
      <c r="DI7" s="77"/>
      <c r="DJ7" s="76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</row>
    <row r="8" spans="1:192" s="13" customFormat="1" ht="24" customHeight="1" thickBot="1" x14ac:dyDescent="0.25">
      <c r="A8" s="80" t="s">
        <v>22</v>
      </c>
      <c r="B8" s="81">
        <f>B6+B7</f>
        <v>1200</v>
      </c>
      <c r="C8" s="81">
        <f t="shared" ref="C8:J8" si="0">C6+C7</f>
        <v>88779</v>
      </c>
      <c r="D8" s="81">
        <f t="shared" si="0"/>
        <v>232</v>
      </c>
      <c r="E8" s="81">
        <f t="shared" si="0"/>
        <v>198</v>
      </c>
      <c r="F8" s="81">
        <f t="shared" si="0"/>
        <v>217</v>
      </c>
      <c r="G8" s="81">
        <f t="shared" si="0"/>
        <v>181</v>
      </c>
      <c r="H8" s="81">
        <f t="shared" si="0"/>
        <v>242</v>
      </c>
      <c r="I8" s="81">
        <f t="shared" si="0"/>
        <v>211</v>
      </c>
      <c r="J8" s="81">
        <f t="shared" si="0"/>
        <v>96104</v>
      </c>
      <c r="K8" s="82">
        <f>F8/D8*100</f>
        <v>93.534482758620683</v>
      </c>
      <c r="L8" s="32">
        <f>H8*3.4/F8</f>
        <v>3.7917050691244238</v>
      </c>
      <c r="M8" s="83">
        <f>(M6+M7)/2</f>
        <v>3.3149999999999999</v>
      </c>
      <c r="N8" s="84">
        <f>D8/B8*100</f>
        <v>19.333333333333332</v>
      </c>
      <c r="O8" s="84">
        <v>17.100000000000001</v>
      </c>
      <c r="P8" s="34">
        <f>P6+P7</f>
        <v>242</v>
      </c>
      <c r="Q8" s="34">
        <f t="shared" ref="Q8:W8" si="1">Q6+Q7</f>
        <v>197</v>
      </c>
      <c r="R8" s="34">
        <f t="shared" si="1"/>
        <v>64</v>
      </c>
      <c r="S8" s="34">
        <f t="shared" si="1"/>
        <v>97</v>
      </c>
      <c r="T8" s="34">
        <f t="shared" si="1"/>
        <v>13</v>
      </c>
      <c r="U8" s="34">
        <f t="shared" si="1"/>
        <v>79</v>
      </c>
      <c r="V8" s="34">
        <f t="shared" si="1"/>
        <v>4</v>
      </c>
      <c r="W8" s="34">
        <f t="shared" si="1"/>
        <v>365</v>
      </c>
      <c r="X8" s="84">
        <v>27.8</v>
      </c>
      <c r="Y8" s="34" t="e">
        <f>Y6+#REF!+#REF!+Y7</f>
        <v>#REF!</v>
      </c>
      <c r="Z8" s="34" t="e">
        <f>Z6+#REF!+#REF!+Z7</f>
        <v>#REF!</v>
      </c>
      <c r="AA8" s="34" t="e">
        <f>AA6+#REF!+#REF!+AA7</f>
        <v>#REF!</v>
      </c>
      <c r="AB8" s="34" t="e">
        <f>AB6+#REF!+#REF!+AB7</f>
        <v>#REF!</v>
      </c>
      <c r="AC8" s="34" t="e">
        <f>AC6+#REF!+#REF!+AC7</f>
        <v>#REF!</v>
      </c>
      <c r="AD8" s="34" t="e">
        <f>AD6+#REF!+#REF!+AD7</f>
        <v>#REF!</v>
      </c>
      <c r="AE8" s="34" t="e">
        <f>AE6+#REF!+#REF!+AE7</f>
        <v>#REF!</v>
      </c>
      <c r="AF8" s="34" t="e">
        <f>AF6+#REF!+#REF!+AF7</f>
        <v>#REF!</v>
      </c>
      <c r="AG8" s="34" t="e">
        <f>AG6+#REF!+#REF!+AG7</f>
        <v>#REF!</v>
      </c>
      <c r="AH8" s="34" t="e">
        <f>AH6+#REF!+#REF!+AH7</f>
        <v>#REF!</v>
      </c>
      <c r="AI8" s="34" t="e">
        <f>AI6+#REF!+#REF!+AI7</f>
        <v>#REF!</v>
      </c>
      <c r="AJ8" s="34" t="e">
        <f>AJ6+#REF!+#REF!+AJ7</f>
        <v>#REF!</v>
      </c>
      <c r="AK8" s="34" t="e">
        <f>AK6+#REF!+#REF!+AK7</f>
        <v>#REF!</v>
      </c>
      <c r="AL8" s="34" t="e">
        <f>AL6+#REF!+#REF!+AL7</f>
        <v>#REF!</v>
      </c>
      <c r="AM8" s="34" t="e">
        <f>AM6+#REF!+#REF!+AM7</f>
        <v>#REF!</v>
      </c>
      <c r="AN8" s="34" t="e">
        <f>AN6+#REF!+#REF!+AN7</f>
        <v>#REF!</v>
      </c>
      <c r="AO8" s="34" t="e">
        <f>AO6+#REF!+#REF!+AO7</f>
        <v>#REF!</v>
      </c>
      <c r="AP8" s="34" t="e">
        <f>AP6+#REF!+#REF!+AP7</f>
        <v>#REF!</v>
      </c>
      <c r="AQ8" s="34" t="e">
        <f>AQ6+#REF!+#REF!+AQ7</f>
        <v>#REF!</v>
      </c>
      <c r="AR8" s="34" t="e">
        <f>AR6+#REF!+#REF!+AR7</f>
        <v>#REF!</v>
      </c>
      <c r="AS8" s="34" t="e">
        <f>AS6+#REF!+#REF!+AS7</f>
        <v>#REF!</v>
      </c>
      <c r="AT8" s="34" t="e">
        <f>AT6+#REF!+#REF!+AT7</f>
        <v>#REF!</v>
      </c>
      <c r="AU8" s="34" t="e">
        <f>AU6+#REF!+#REF!+AU7</f>
        <v>#REF!</v>
      </c>
      <c r="AV8" s="34" t="e">
        <f>AV6+#REF!+#REF!+AV7</f>
        <v>#REF!</v>
      </c>
      <c r="AW8" s="34" t="e">
        <f>AW6+#REF!+#REF!+AW7</f>
        <v>#REF!</v>
      </c>
      <c r="AX8" s="34" t="e">
        <f>AX6+#REF!+#REF!+AX7</f>
        <v>#REF!</v>
      </c>
      <c r="AY8" s="34" t="e">
        <f>AY6+#REF!+#REF!+AY7</f>
        <v>#REF!</v>
      </c>
      <c r="AZ8" s="34" t="e">
        <f>AZ6+#REF!+#REF!+AZ7</f>
        <v>#REF!</v>
      </c>
      <c r="BA8" s="34" t="e">
        <f>BA6+#REF!+#REF!+BA7</f>
        <v>#REF!</v>
      </c>
      <c r="BB8" s="34" t="e">
        <f>BB6+#REF!+#REF!+BB7</f>
        <v>#REF!</v>
      </c>
      <c r="BC8" s="34" t="e">
        <f>BC6+#REF!+#REF!+BC7</f>
        <v>#REF!</v>
      </c>
      <c r="BD8" s="34" t="e">
        <f>BD6+#REF!+#REF!+BD7</f>
        <v>#REF!</v>
      </c>
      <c r="BE8" s="34" t="e">
        <f>BE6+#REF!+#REF!+BE7</f>
        <v>#REF!</v>
      </c>
      <c r="BF8" s="34" t="e">
        <f>BF6+#REF!+#REF!+BF7</f>
        <v>#REF!</v>
      </c>
      <c r="BG8" s="34" t="e">
        <f>BG6+#REF!+#REF!+BG7</f>
        <v>#REF!</v>
      </c>
      <c r="BH8" s="34" t="e">
        <f>BH6+#REF!+#REF!+BH7</f>
        <v>#REF!</v>
      </c>
      <c r="BI8" s="34" t="e">
        <f>BI6+#REF!+#REF!+BI7</f>
        <v>#REF!</v>
      </c>
      <c r="BJ8" s="34" t="e">
        <f>BJ6+#REF!+#REF!+BJ7</f>
        <v>#REF!</v>
      </c>
      <c r="BK8" s="34" t="e">
        <f>BK6+#REF!+#REF!+BK7</f>
        <v>#REF!</v>
      </c>
      <c r="BL8" s="34" t="e">
        <f>BL6+#REF!+#REF!+BL7</f>
        <v>#REF!</v>
      </c>
      <c r="BM8" s="34" t="e">
        <f>BM6+#REF!+#REF!+BM7</f>
        <v>#REF!</v>
      </c>
      <c r="BN8" s="34" t="e">
        <f>BN6+#REF!+#REF!+BN7</f>
        <v>#REF!</v>
      </c>
      <c r="BO8" s="34" t="e">
        <f>BO6+#REF!+#REF!+BO7</f>
        <v>#REF!</v>
      </c>
      <c r="BP8" s="34" t="e">
        <f>BP6+#REF!+#REF!+BP7</f>
        <v>#REF!</v>
      </c>
      <c r="BQ8" s="34" t="e">
        <f>BQ6+#REF!+#REF!+BQ7</f>
        <v>#REF!</v>
      </c>
      <c r="BR8" s="34" t="e">
        <f>BR6+#REF!+#REF!+BR7</f>
        <v>#REF!</v>
      </c>
      <c r="BS8" s="34" t="e">
        <f>BS6+#REF!+#REF!+BS7</f>
        <v>#REF!</v>
      </c>
      <c r="BT8" s="34" t="e">
        <f>BT6+#REF!+#REF!+BT7</f>
        <v>#REF!</v>
      </c>
      <c r="BU8" s="34" t="e">
        <f>BU6+#REF!+#REF!+BU7</f>
        <v>#REF!</v>
      </c>
      <c r="BV8" s="34" t="e">
        <f>BV6+#REF!+#REF!+BV7</f>
        <v>#REF!</v>
      </c>
      <c r="BW8" s="34" t="e">
        <f>BW6+#REF!+#REF!+BW7</f>
        <v>#REF!</v>
      </c>
      <c r="BX8" s="34" t="e">
        <f>BX6+#REF!+#REF!+BX7</f>
        <v>#REF!</v>
      </c>
      <c r="BY8" s="34" t="e">
        <f>BY6+#REF!+#REF!+BY7</f>
        <v>#REF!</v>
      </c>
      <c r="BZ8" s="34" t="e">
        <f>BZ6+#REF!+#REF!+BZ7</f>
        <v>#REF!</v>
      </c>
      <c r="CA8" s="34" t="e">
        <f>CA6+#REF!+#REF!+CA7</f>
        <v>#REF!</v>
      </c>
      <c r="CB8" s="34" t="e">
        <f>CB6+#REF!+#REF!+CB7</f>
        <v>#REF!</v>
      </c>
      <c r="CC8" s="34" t="e">
        <f>CC6+#REF!+#REF!+CC7</f>
        <v>#REF!</v>
      </c>
      <c r="CD8" s="34" t="e">
        <f>CD6+#REF!+#REF!+CD7</f>
        <v>#REF!</v>
      </c>
      <c r="CE8" s="34" t="e">
        <f>CE6+#REF!+#REF!+CE7</f>
        <v>#REF!</v>
      </c>
      <c r="CF8" s="34" t="e">
        <f>CF6+#REF!+#REF!+CF7</f>
        <v>#REF!</v>
      </c>
      <c r="CG8" s="34" t="e">
        <f>CG6+#REF!+#REF!+CG7</f>
        <v>#REF!</v>
      </c>
      <c r="CH8" s="34" t="e">
        <f>CH6+#REF!+#REF!+CH7</f>
        <v>#REF!</v>
      </c>
      <c r="CI8" s="34" t="e">
        <f>CI6+#REF!+#REF!+CI7</f>
        <v>#REF!</v>
      </c>
      <c r="CJ8" s="34" t="e">
        <f>CJ6+#REF!+#REF!+CJ7</f>
        <v>#REF!</v>
      </c>
      <c r="CK8" s="34" t="e">
        <f>CK6+#REF!+#REF!+CK7</f>
        <v>#REF!</v>
      </c>
      <c r="CL8" s="34" t="e">
        <f>CL6+#REF!+#REF!+CL7</f>
        <v>#REF!</v>
      </c>
      <c r="CM8" s="34" t="e">
        <f>CM6+#REF!+#REF!+CM7</f>
        <v>#REF!</v>
      </c>
      <c r="CN8" s="34" t="e">
        <f>CN6+#REF!+#REF!+CN7</f>
        <v>#REF!</v>
      </c>
      <c r="CO8" s="34" t="e">
        <f>CO6+#REF!+#REF!+CO7</f>
        <v>#REF!</v>
      </c>
      <c r="CP8" s="34" t="e">
        <f>CP6+#REF!+#REF!+CP7</f>
        <v>#REF!</v>
      </c>
      <c r="CQ8" s="34" t="e">
        <f>CQ6+#REF!+#REF!+CQ7</f>
        <v>#REF!</v>
      </c>
      <c r="CR8" s="34" t="e">
        <f>CR6+#REF!+#REF!+CR7</f>
        <v>#REF!</v>
      </c>
      <c r="CS8" s="34" t="e">
        <f>CS6+#REF!+#REF!+CS7</f>
        <v>#REF!</v>
      </c>
      <c r="CT8" s="34" t="e">
        <f>CT6+#REF!+#REF!+CT7</f>
        <v>#REF!</v>
      </c>
      <c r="CU8" s="34" t="e">
        <f>CU6+#REF!+#REF!+CU7</f>
        <v>#REF!</v>
      </c>
      <c r="CV8" s="34" t="e">
        <f>CV6+#REF!+#REF!+CV7</f>
        <v>#REF!</v>
      </c>
      <c r="CW8" s="34" t="e">
        <f>CW6+#REF!+#REF!+CW7</f>
        <v>#REF!</v>
      </c>
      <c r="CX8" s="34" t="e">
        <f>CX6+#REF!+#REF!+CX7</f>
        <v>#REF!</v>
      </c>
      <c r="CY8" s="34" t="e">
        <f>CY6+#REF!+#REF!+CY7</f>
        <v>#REF!</v>
      </c>
      <c r="CZ8" s="34" t="e">
        <f>CZ6+#REF!+#REF!+CZ7</f>
        <v>#REF!</v>
      </c>
      <c r="DA8" s="34" t="e">
        <f>DA6+#REF!+#REF!+DA7</f>
        <v>#REF!</v>
      </c>
      <c r="DB8" s="34" t="e">
        <f>DB6+#REF!+#REF!+DB7</f>
        <v>#REF!</v>
      </c>
      <c r="DC8" s="34" t="e">
        <f>DC6+#REF!+#REF!+DC7</f>
        <v>#REF!</v>
      </c>
      <c r="DD8" s="34" t="e">
        <f>DD6+#REF!+#REF!+DD7</f>
        <v>#REF!</v>
      </c>
      <c r="DE8" s="34" t="e">
        <f>DE6+#REF!+#REF!+DE7</f>
        <v>#REF!</v>
      </c>
      <c r="DF8" s="34" t="e">
        <f>DF6+#REF!+#REF!+DF7</f>
        <v>#REF!</v>
      </c>
      <c r="DG8" s="36">
        <f>DG6+DG7</f>
        <v>14000</v>
      </c>
      <c r="DH8" s="36">
        <f t="shared" ref="DH8:DJ8" si="2">DH6+DH7</f>
        <v>0</v>
      </c>
      <c r="DI8" s="36">
        <f t="shared" si="2"/>
        <v>0</v>
      </c>
      <c r="DJ8" s="36">
        <f t="shared" si="2"/>
        <v>0</v>
      </c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</row>
    <row r="9" spans="1:192" s="113" customFormat="1" ht="21.75" customHeight="1" thickBot="1" x14ac:dyDescent="0.25">
      <c r="A9" s="85" t="s">
        <v>23</v>
      </c>
      <c r="B9" s="65">
        <v>410</v>
      </c>
      <c r="C9" s="86">
        <v>19127</v>
      </c>
      <c r="D9" s="71">
        <v>38</v>
      </c>
      <c r="E9" s="71">
        <v>47</v>
      </c>
      <c r="F9" s="71">
        <v>31</v>
      </c>
      <c r="G9" s="71">
        <v>35</v>
      </c>
      <c r="H9" s="71">
        <v>33</v>
      </c>
      <c r="I9" s="71">
        <v>36</v>
      </c>
      <c r="J9" s="65">
        <v>16135</v>
      </c>
      <c r="K9" s="38">
        <v>81</v>
      </c>
      <c r="L9" s="32">
        <v>3.8</v>
      </c>
      <c r="M9" s="87">
        <v>3.26</v>
      </c>
      <c r="N9" s="33">
        <v>10.199999999999999</v>
      </c>
      <c r="O9" s="68">
        <v>11.5</v>
      </c>
      <c r="P9" s="31">
        <f t="shared" ref="P9:P13" si="3">H9</f>
        <v>33</v>
      </c>
      <c r="Q9" s="69">
        <v>19</v>
      </c>
      <c r="R9" s="31">
        <v>9</v>
      </c>
      <c r="S9" s="88" t="s">
        <v>66</v>
      </c>
      <c r="T9" s="89" t="s">
        <v>61</v>
      </c>
      <c r="U9" s="90" t="s">
        <v>61</v>
      </c>
      <c r="V9" s="74"/>
      <c r="W9" s="88" t="s">
        <v>60</v>
      </c>
      <c r="X9" s="68">
        <v>21.5</v>
      </c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79">
        <v>3150</v>
      </c>
      <c r="DH9" s="76"/>
      <c r="DI9" s="77"/>
      <c r="DJ9" s="29"/>
      <c r="DK9" s="112"/>
      <c r="DL9" s="114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</row>
    <row r="10" spans="1:192" s="113" customFormat="1" ht="21.75" customHeight="1" thickBot="1" x14ac:dyDescent="0.25">
      <c r="A10" s="91" t="s">
        <v>24</v>
      </c>
      <c r="B10" s="86">
        <v>66</v>
      </c>
      <c r="C10" s="86">
        <v>2816</v>
      </c>
      <c r="D10" s="92">
        <v>4</v>
      </c>
      <c r="E10" s="92">
        <v>7</v>
      </c>
      <c r="F10" s="92">
        <v>3</v>
      </c>
      <c r="G10" s="92">
        <v>5</v>
      </c>
      <c r="H10" s="92">
        <v>4</v>
      </c>
      <c r="I10" s="71">
        <v>6</v>
      </c>
      <c r="J10" s="65">
        <v>2626</v>
      </c>
      <c r="K10" s="38">
        <f>F10/D10*100</f>
        <v>75</v>
      </c>
      <c r="L10" s="32">
        <v>4</v>
      </c>
      <c r="M10" s="93" t="s">
        <v>35</v>
      </c>
      <c r="N10" s="33">
        <f t="shared" ref="N10:N22" si="4">D10/B10*100</f>
        <v>6.0606060606060606</v>
      </c>
      <c r="O10" s="94">
        <v>7.8</v>
      </c>
      <c r="P10" s="31">
        <f>H10</f>
        <v>4</v>
      </c>
      <c r="Q10" s="95">
        <v>3</v>
      </c>
      <c r="R10" s="96"/>
      <c r="S10" s="25" t="s">
        <v>63</v>
      </c>
      <c r="T10" s="97"/>
      <c r="U10" s="98"/>
      <c r="V10" s="74"/>
      <c r="W10" s="25" t="s">
        <v>61</v>
      </c>
      <c r="X10" s="99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79">
        <v>1800</v>
      </c>
      <c r="DH10" s="76"/>
      <c r="DI10" s="77"/>
      <c r="DJ10" s="29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</row>
    <row r="11" spans="1:192" s="113" customFormat="1" ht="22.5" customHeight="1" thickBot="1" x14ac:dyDescent="0.25">
      <c r="A11" s="100" t="s">
        <v>26</v>
      </c>
      <c r="B11" s="86">
        <v>125</v>
      </c>
      <c r="C11" s="86">
        <v>7233</v>
      </c>
      <c r="D11" s="92">
        <v>23</v>
      </c>
      <c r="E11" s="92">
        <v>18</v>
      </c>
      <c r="F11" s="92">
        <v>20</v>
      </c>
      <c r="G11" s="92">
        <v>14</v>
      </c>
      <c r="H11" s="92">
        <v>21</v>
      </c>
      <c r="I11" s="71">
        <v>15</v>
      </c>
      <c r="J11" s="65">
        <v>6107</v>
      </c>
      <c r="K11" s="38">
        <f t="shared" ref="K11:K23" si="5">F11/D11*100</f>
        <v>86.956521739130437</v>
      </c>
      <c r="L11" s="32">
        <f t="shared" ref="L11:L19" si="6">H11*3.4/F11</f>
        <v>3.5699999999999994</v>
      </c>
      <c r="M11" s="93" t="s">
        <v>27</v>
      </c>
      <c r="N11" s="33">
        <f t="shared" si="4"/>
        <v>18.399999999999999</v>
      </c>
      <c r="O11" s="68">
        <v>15.8</v>
      </c>
      <c r="P11" s="31">
        <f t="shared" si="3"/>
        <v>21</v>
      </c>
      <c r="Q11" s="101">
        <v>1</v>
      </c>
      <c r="R11" s="101"/>
      <c r="S11" s="25" t="s">
        <v>68</v>
      </c>
      <c r="T11" s="97" t="s">
        <v>68</v>
      </c>
      <c r="U11" s="97" t="s">
        <v>69</v>
      </c>
      <c r="V11" s="25"/>
      <c r="W11" s="25" t="s">
        <v>62</v>
      </c>
      <c r="X11" s="99">
        <v>24.6</v>
      </c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102"/>
      <c r="DG11" s="103">
        <v>7200</v>
      </c>
      <c r="DH11" s="104"/>
      <c r="DI11" s="77"/>
      <c r="DJ11" s="29">
        <v>0</v>
      </c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2"/>
      <c r="ER11" s="112"/>
      <c r="ES11" s="112"/>
      <c r="ET11" s="112"/>
      <c r="EU11" s="112"/>
      <c r="EV11" s="112"/>
      <c r="EW11" s="112"/>
      <c r="EX11" s="112"/>
      <c r="EY11" s="112"/>
      <c r="EZ11" s="112"/>
      <c r="FA11" s="112"/>
      <c r="FB11" s="112"/>
      <c r="FC11" s="112"/>
      <c r="FD11" s="112"/>
      <c r="FE11" s="112"/>
      <c r="FF11" s="112"/>
      <c r="FG11" s="112"/>
      <c r="FH11" s="112"/>
      <c r="FI11" s="112"/>
      <c r="FJ11" s="112"/>
      <c r="FK11" s="112"/>
      <c r="FL11" s="112"/>
      <c r="FM11" s="112"/>
      <c r="FN11" s="112"/>
      <c r="FO11" s="112"/>
      <c r="FP11" s="112"/>
      <c r="FQ11" s="112"/>
      <c r="FR11" s="112"/>
      <c r="FS11" s="112"/>
      <c r="FT11" s="112"/>
      <c r="FU11" s="112"/>
      <c r="FV11" s="112"/>
      <c r="FW11" s="112"/>
      <c r="FX11" s="112"/>
      <c r="FY11" s="112"/>
      <c r="FZ11" s="112"/>
      <c r="GA11" s="112"/>
      <c r="GB11" s="112"/>
      <c r="GC11" s="112"/>
      <c r="GD11" s="112"/>
      <c r="GE11" s="112"/>
      <c r="GF11" s="112"/>
      <c r="GG11" s="112"/>
      <c r="GH11" s="112"/>
      <c r="GI11" s="112"/>
      <c r="GJ11" s="112"/>
    </row>
    <row r="12" spans="1:192" s="113" customFormat="1" ht="24.75" customHeight="1" thickBot="1" x14ac:dyDescent="0.25">
      <c r="A12" s="85" t="s">
        <v>28</v>
      </c>
      <c r="B12" s="65">
        <v>105</v>
      </c>
      <c r="C12" s="65">
        <v>3808</v>
      </c>
      <c r="D12" s="71">
        <v>8</v>
      </c>
      <c r="E12" s="71">
        <v>9</v>
      </c>
      <c r="F12" s="71">
        <v>6</v>
      </c>
      <c r="G12" s="71">
        <v>7</v>
      </c>
      <c r="H12" s="71">
        <v>7</v>
      </c>
      <c r="I12" s="71">
        <v>8</v>
      </c>
      <c r="J12" s="65">
        <v>3413</v>
      </c>
      <c r="K12" s="38">
        <f t="shared" si="5"/>
        <v>75</v>
      </c>
      <c r="L12" s="32">
        <f t="shared" si="6"/>
        <v>3.9666666666666668</v>
      </c>
      <c r="M12" s="93" t="s">
        <v>19</v>
      </c>
      <c r="N12" s="33">
        <f t="shared" si="4"/>
        <v>7.6190476190476195</v>
      </c>
      <c r="O12" s="68">
        <v>9.5</v>
      </c>
      <c r="P12" s="31">
        <f t="shared" si="3"/>
        <v>7</v>
      </c>
      <c r="Q12" s="31"/>
      <c r="R12" s="31"/>
      <c r="S12" s="88"/>
      <c r="T12" s="89"/>
      <c r="U12" s="89"/>
      <c r="V12" s="88"/>
      <c r="W12" s="88" t="s">
        <v>63</v>
      </c>
      <c r="X12" s="68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79"/>
      <c r="DH12" s="76"/>
      <c r="DI12" s="77"/>
      <c r="DJ12" s="29"/>
      <c r="DK12" s="112"/>
      <c r="DL12" s="112"/>
      <c r="DM12" s="112"/>
      <c r="DN12" s="112"/>
      <c r="DO12" s="112"/>
      <c r="DP12" s="112"/>
      <c r="DQ12" s="112"/>
      <c r="DR12" s="112"/>
      <c r="DS12" s="112"/>
      <c r="DT12" s="112"/>
      <c r="DU12" s="112"/>
      <c r="DV12" s="112"/>
      <c r="DW12" s="112"/>
      <c r="DX12" s="112"/>
      <c r="DY12" s="112"/>
      <c r="DZ12" s="112"/>
      <c r="EA12" s="112"/>
      <c r="EB12" s="112"/>
      <c r="EC12" s="112"/>
      <c r="ED12" s="112"/>
      <c r="EE12" s="112"/>
      <c r="EF12" s="112"/>
      <c r="EG12" s="112"/>
      <c r="EH12" s="112"/>
      <c r="EI12" s="112"/>
      <c r="EJ12" s="112"/>
      <c r="EK12" s="112"/>
      <c r="EL12" s="112"/>
      <c r="EM12" s="112"/>
      <c r="EN12" s="112"/>
      <c r="EO12" s="112"/>
      <c r="EP12" s="112"/>
      <c r="EQ12" s="112"/>
      <c r="ER12" s="112"/>
      <c r="ES12" s="112"/>
      <c r="ET12" s="112"/>
      <c r="EU12" s="112"/>
      <c r="EV12" s="112"/>
      <c r="EW12" s="112"/>
      <c r="EX12" s="112"/>
      <c r="EY12" s="112"/>
      <c r="EZ12" s="112"/>
      <c r="FA12" s="112"/>
      <c r="FB12" s="112"/>
      <c r="FC12" s="112"/>
      <c r="FD12" s="112"/>
      <c r="FE12" s="112"/>
      <c r="FF12" s="112"/>
      <c r="FG12" s="112"/>
      <c r="FH12" s="112"/>
      <c r="FI12" s="112"/>
      <c r="FJ12" s="112"/>
      <c r="FK12" s="112"/>
      <c r="FL12" s="112"/>
      <c r="FM12" s="112"/>
      <c r="FN12" s="112"/>
      <c r="FO12" s="112"/>
      <c r="FP12" s="112"/>
      <c r="FQ12" s="112"/>
      <c r="FR12" s="112"/>
      <c r="FS12" s="112"/>
      <c r="FT12" s="112"/>
      <c r="FU12" s="112"/>
      <c r="FV12" s="112"/>
      <c r="FW12" s="112"/>
      <c r="FX12" s="112"/>
      <c r="FY12" s="112"/>
      <c r="FZ12" s="112"/>
      <c r="GA12" s="112"/>
      <c r="GB12" s="112"/>
      <c r="GC12" s="112"/>
      <c r="GD12" s="112"/>
      <c r="GE12" s="112"/>
      <c r="GF12" s="112"/>
      <c r="GG12" s="112"/>
      <c r="GH12" s="112"/>
      <c r="GI12" s="112"/>
      <c r="GJ12" s="112"/>
    </row>
    <row r="13" spans="1:192" ht="0.75" customHeight="1" thickBot="1" x14ac:dyDescent="0.35">
      <c r="A13" s="85" t="s">
        <v>29</v>
      </c>
      <c r="B13" s="65"/>
      <c r="C13" s="65">
        <v>293</v>
      </c>
      <c r="D13" s="71"/>
      <c r="E13" s="71">
        <v>4</v>
      </c>
      <c r="F13" s="71"/>
      <c r="G13" s="71">
        <v>3</v>
      </c>
      <c r="H13" s="71"/>
      <c r="I13" s="71">
        <v>3</v>
      </c>
      <c r="J13" s="65">
        <v>203</v>
      </c>
      <c r="K13" s="38"/>
      <c r="L13" s="32"/>
      <c r="M13" s="93"/>
      <c r="N13" s="33"/>
      <c r="O13" s="68">
        <v>7.5</v>
      </c>
      <c r="P13" s="31">
        <f t="shared" si="3"/>
        <v>0</v>
      </c>
      <c r="Q13" s="31"/>
      <c r="R13" s="31"/>
      <c r="S13" s="88"/>
      <c r="T13" s="89"/>
      <c r="U13" s="89"/>
      <c r="V13" s="88" t="s">
        <v>25</v>
      </c>
      <c r="W13" s="88" t="s">
        <v>32</v>
      </c>
      <c r="X13" s="68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79"/>
      <c r="DH13" s="105"/>
      <c r="DI13" s="106"/>
      <c r="DJ13" s="29"/>
      <c r="DN13" s="109"/>
    </row>
    <row r="14" spans="1:192" s="113" customFormat="1" ht="24.75" customHeight="1" thickBot="1" x14ac:dyDescent="0.25">
      <c r="A14" s="85" t="s">
        <v>30</v>
      </c>
      <c r="B14" s="65">
        <v>215</v>
      </c>
      <c r="C14" s="65">
        <v>4968</v>
      </c>
      <c r="D14" s="71">
        <v>11</v>
      </c>
      <c r="E14" s="71">
        <v>10</v>
      </c>
      <c r="F14" s="71">
        <v>9</v>
      </c>
      <c r="G14" s="71">
        <v>8</v>
      </c>
      <c r="H14" s="71">
        <v>9</v>
      </c>
      <c r="I14" s="71">
        <v>9</v>
      </c>
      <c r="J14" s="65">
        <v>4394</v>
      </c>
      <c r="K14" s="38">
        <f t="shared" si="5"/>
        <v>81.818181818181827</v>
      </c>
      <c r="L14" s="32">
        <f>H14*3.4/F14</f>
        <v>3.4</v>
      </c>
      <c r="M14" s="93" t="s">
        <v>31</v>
      </c>
      <c r="N14" s="33">
        <f>D14/B14*100</f>
        <v>5.1162790697674421</v>
      </c>
      <c r="O14" s="68">
        <v>5.2</v>
      </c>
      <c r="P14" s="31">
        <f>H14</f>
        <v>9</v>
      </c>
      <c r="Q14" s="31">
        <v>10</v>
      </c>
      <c r="R14" s="31">
        <v>3</v>
      </c>
      <c r="S14" s="88" t="s">
        <v>61</v>
      </c>
      <c r="T14" s="89"/>
      <c r="U14" s="89" t="s">
        <v>66</v>
      </c>
      <c r="V14" s="88"/>
      <c r="W14" s="88" t="s">
        <v>64</v>
      </c>
      <c r="X14" s="68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79"/>
      <c r="DH14" s="105"/>
      <c r="DI14" s="106"/>
      <c r="DJ14" s="29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  <c r="FH14" s="112"/>
      <c r="FI14" s="112"/>
      <c r="FJ14" s="112"/>
      <c r="FK14" s="112"/>
      <c r="FL14" s="112"/>
      <c r="FM14" s="112"/>
      <c r="FN14" s="112"/>
      <c r="FO14" s="112"/>
      <c r="FP14" s="112"/>
      <c r="FQ14" s="112"/>
      <c r="FR14" s="112"/>
      <c r="FS14" s="112"/>
      <c r="FT14" s="112"/>
      <c r="FU14" s="112"/>
      <c r="FV14" s="112"/>
      <c r="FW14" s="112"/>
      <c r="FX14" s="112"/>
      <c r="FY14" s="112"/>
      <c r="FZ14" s="112"/>
      <c r="GA14" s="112"/>
      <c r="GB14" s="112"/>
      <c r="GC14" s="112"/>
      <c r="GD14" s="112"/>
      <c r="GE14" s="112"/>
      <c r="GF14" s="112"/>
      <c r="GG14" s="112"/>
      <c r="GH14" s="112"/>
      <c r="GI14" s="112"/>
      <c r="GJ14" s="112"/>
    </row>
    <row r="15" spans="1:192" s="113" customFormat="1" ht="31.5" customHeight="1" thickBot="1" x14ac:dyDescent="0.25">
      <c r="A15" s="85" t="s">
        <v>57</v>
      </c>
      <c r="B15" s="65">
        <v>115</v>
      </c>
      <c r="C15" s="65">
        <v>1424</v>
      </c>
      <c r="D15" s="71">
        <v>1</v>
      </c>
      <c r="E15" s="71">
        <v>3</v>
      </c>
      <c r="F15" s="71">
        <v>1</v>
      </c>
      <c r="G15" s="71">
        <v>2</v>
      </c>
      <c r="H15" s="71">
        <v>1</v>
      </c>
      <c r="I15" s="71">
        <v>2</v>
      </c>
      <c r="J15" s="65">
        <v>1065</v>
      </c>
      <c r="K15" s="38">
        <f t="shared" si="5"/>
        <v>100</v>
      </c>
      <c r="L15" s="32">
        <f t="shared" si="6"/>
        <v>3.4</v>
      </c>
      <c r="M15" s="93" t="s">
        <v>31</v>
      </c>
      <c r="N15" s="33">
        <f t="shared" si="4"/>
        <v>0.86956521739130432</v>
      </c>
      <c r="O15" s="68">
        <v>2.6</v>
      </c>
      <c r="P15" s="31">
        <f t="shared" ref="P15" si="7">H15</f>
        <v>1</v>
      </c>
      <c r="Q15" s="31"/>
      <c r="R15" s="31"/>
      <c r="S15" s="88"/>
      <c r="T15" s="89"/>
      <c r="U15" s="89"/>
      <c r="V15" s="88"/>
      <c r="W15" s="88" t="s">
        <v>63</v>
      </c>
      <c r="X15" s="68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79"/>
      <c r="DH15" s="105"/>
      <c r="DI15" s="106"/>
      <c r="DJ15" s="29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</row>
    <row r="16" spans="1:192" ht="2.25" hidden="1" customHeight="1" thickBot="1" x14ac:dyDescent="0.25">
      <c r="A16" s="85" t="s">
        <v>33</v>
      </c>
      <c r="B16" s="64"/>
      <c r="C16" s="64">
        <v>503</v>
      </c>
      <c r="D16" s="31"/>
      <c r="E16" s="31">
        <v>2</v>
      </c>
      <c r="F16" s="31"/>
      <c r="G16" s="31">
        <v>1</v>
      </c>
      <c r="H16" s="31"/>
      <c r="I16" s="31">
        <v>1</v>
      </c>
      <c r="J16" s="65">
        <v>393</v>
      </c>
      <c r="K16" s="38"/>
      <c r="L16" s="32"/>
      <c r="M16" s="93"/>
      <c r="N16" s="33"/>
      <c r="O16" s="68">
        <v>1.3</v>
      </c>
      <c r="P16" s="107">
        <f t="shared" ref="P16:P21" si="8">H16</f>
        <v>0</v>
      </c>
      <c r="Q16" s="31"/>
      <c r="R16" s="88"/>
      <c r="S16" s="71"/>
      <c r="T16" s="72"/>
      <c r="U16" s="89"/>
      <c r="V16" s="88"/>
      <c r="W16" s="31"/>
      <c r="X16" s="68">
        <v>0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108"/>
      <c r="DG16" s="79"/>
      <c r="DH16" s="105"/>
      <c r="DI16" s="106"/>
      <c r="DJ16" s="29"/>
    </row>
    <row r="17" spans="1:192" s="113" customFormat="1" ht="27.75" customHeight="1" thickBot="1" x14ac:dyDescent="0.25">
      <c r="A17" s="85" t="s">
        <v>34</v>
      </c>
      <c r="B17" s="65">
        <v>104</v>
      </c>
      <c r="C17" s="65">
        <v>1917</v>
      </c>
      <c r="D17" s="71">
        <v>2</v>
      </c>
      <c r="E17" s="71">
        <v>4</v>
      </c>
      <c r="F17" s="71">
        <v>2</v>
      </c>
      <c r="G17" s="71">
        <v>3</v>
      </c>
      <c r="H17" s="71">
        <v>2</v>
      </c>
      <c r="I17" s="71">
        <v>3</v>
      </c>
      <c r="J17" s="65">
        <v>1526</v>
      </c>
      <c r="K17" s="38">
        <f t="shared" si="5"/>
        <v>100</v>
      </c>
      <c r="L17" s="32">
        <f t="shared" si="6"/>
        <v>3.4</v>
      </c>
      <c r="M17" s="93" t="s">
        <v>19</v>
      </c>
      <c r="N17" s="33">
        <f t="shared" si="4"/>
        <v>1.9230769230769231</v>
      </c>
      <c r="O17" s="68">
        <v>4</v>
      </c>
      <c r="P17" s="107">
        <f t="shared" si="8"/>
        <v>2</v>
      </c>
      <c r="Q17" s="31"/>
      <c r="R17" s="31"/>
      <c r="S17" s="88"/>
      <c r="T17" s="89"/>
      <c r="U17" s="93"/>
      <c r="V17" s="88"/>
      <c r="W17" s="88" t="s">
        <v>65</v>
      </c>
      <c r="X17" s="68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108"/>
      <c r="DG17" s="79"/>
      <c r="DH17" s="105"/>
      <c r="DI17" s="106"/>
      <c r="DJ17" s="29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/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2"/>
      <c r="FF17" s="112"/>
      <c r="FG17" s="112"/>
      <c r="FH17" s="112"/>
      <c r="FI17" s="112"/>
      <c r="FJ17" s="112"/>
      <c r="FK17" s="112"/>
      <c r="FL17" s="112"/>
      <c r="FM17" s="112"/>
      <c r="FN17" s="112"/>
      <c r="FO17" s="112"/>
      <c r="FP17" s="112"/>
      <c r="FQ17" s="112"/>
      <c r="FR17" s="112"/>
      <c r="FS17" s="112"/>
      <c r="FT17" s="112"/>
      <c r="FU17" s="112"/>
      <c r="FV17" s="112"/>
      <c r="FW17" s="112"/>
      <c r="FX17" s="112"/>
      <c r="FY17" s="112"/>
      <c r="FZ17" s="112"/>
      <c r="GA17" s="112"/>
      <c r="GB17" s="112"/>
      <c r="GC17" s="112"/>
      <c r="GD17" s="112"/>
      <c r="GE17" s="112"/>
      <c r="GF17" s="112"/>
      <c r="GG17" s="112"/>
      <c r="GH17" s="112"/>
      <c r="GI17" s="112"/>
      <c r="GJ17" s="112"/>
    </row>
    <row r="18" spans="1:192" s="113" customFormat="1" ht="21.75" customHeight="1" thickBot="1" x14ac:dyDescent="0.25">
      <c r="A18" s="85" t="s">
        <v>55</v>
      </c>
      <c r="B18" s="65">
        <v>60</v>
      </c>
      <c r="C18" s="65">
        <v>1492</v>
      </c>
      <c r="D18" s="71">
        <v>2</v>
      </c>
      <c r="E18" s="71">
        <v>2</v>
      </c>
      <c r="F18" s="71">
        <v>2</v>
      </c>
      <c r="G18" s="71">
        <v>2</v>
      </c>
      <c r="H18" s="71">
        <v>2</v>
      </c>
      <c r="I18" s="71">
        <v>2</v>
      </c>
      <c r="J18" s="65">
        <v>1169</v>
      </c>
      <c r="K18" s="38">
        <f t="shared" si="5"/>
        <v>100</v>
      </c>
      <c r="L18" s="32">
        <f>H18*3.4/F18</f>
        <v>3.4</v>
      </c>
      <c r="M18" s="93" t="s">
        <v>35</v>
      </c>
      <c r="N18" s="33">
        <f t="shared" si="4"/>
        <v>3.3333333333333335</v>
      </c>
      <c r="O18" s="68">
        <v>3.9</v>
      </c>
      <c r="P18" s="107">
        <f t="shared" si="8"/>
        <v>2</v>
      </c>
      <c r="Q18" s="31"/>
      <c r="R18" s="31"/>
      <c r="S18" s="88"/>
      <c r="T18" s="89"/>
      <c r="U18" s="89"/>
      <c r="V18" s="88"/>
      <c r="W18" s="88"/>
      <c r="X18" s="68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108"/>
      <c r="DG18" s="79"/>
      <c r="DH18" s="105"/>
      <c r="DI18" s="106"/>
      <c r="DJ18" s="29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2"/>
      <c r="EN18" s="112"/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  <c r="FL18" s="112"/>
      <c r="FM18" s="112"/>
      <c r="FN18" s="112"/>
      <c r="FO18" s="112"/>
      <c r="FP18" s="112"/>
      <c r="FQ18" s="112"/>
      <c r="FR18" s="112"/>
      <c r="FS18" s="112"/>
      <c r="FT18" s="112"/>
      <c r="FU18" s="112"/>
      <c r="FV18" s="112"/>
      <c r="FW18" s="112"/>
      <c r="FX18" s="112"/>
      <c r="FY18" s="112"/>
      <c r="FZ18" s="112"/>
      <c r="GA18" s="112"/>
      <c r="GB18" s="112"/>
      <c r="GC18" s="112"/>
      <c r="GD18" s="112"/>
      <c r="GE18" s="112"/>
      <c r="GF18" s="112"/>
      <c r="GG18" s="112"/>
      <c r="GH18" s="112"/>
      <c r="GI18" s="112"/>
      <c r="GJ18" s="112"/>
    </row>
    <row r="19" spans="1:192" s="113" customFormat="1" ht="21.75" customHeight="1" thickBot="1" x14ac:dyDescent="0.25">
      <c r="A19" s="85" t="s">
        <v>48</v>
      </c>
      <c r="B19" s="65">
        <v>35</v>
      </c>
      <c r="C19" s="65">
        <v>1044</v>
      </c>
      <c r="D19" s="71">
        <v>1</v>
      </c>
      <c r="E19" s="71">
        <v>1</v>
      </c>
      <c r="F19" s="71">
        <v>1</v>
      </c>
      <c r="G19" s="71">
        <v>1</v>
      </c>
      <c r="H19" s="71">
        <v>1</v>
      </c>
      <c r="I19" s="71">
        <v>1</v>
      </c>
      <c r="J19" s="65">
        <v>971</v>
      </c>
      <c r="K19" s="38">
        <f t="shared" si="5"/>
        <v>100</v>
      </c>
      <c r="L19" s="32">
        <f t="shared" si="6"/>
        <v>3.4</v>
      </c>
      <c r="M19" s="93" t="s">
        <v>36</v>
      </c>
      <c r="N19" s="33">
        <f t="shared" si="4"/>
        <v>2.8571428571428572</v>
      </c>
      <c r="O19" s="68">
        <v>2.9</v>
      </c>
      <c r="P19" s="107">
        <f t="shared" si="8"/>
        <v>1</v>
      </c>
      <c r="Q19" s="31"/>
      <c r="R19" s="31"/>
      <c r="S19" s="88"/>
      <c r="T19" s="89"/>
      <c r="U19" s="89"/>
      <c r="V19" s="88"/>
      <c r="W19" s="88"/>
      <c r="X19" s="68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108"/>
      <c r="DG19" s="79"/>
      <c r="DH19" s="105"/>
      <c r="DI19" s="106"/>
      <c r="DJ19" s="29"/>
      <c r="DK19" s="112"/>
      <c r="DL19" s="112"/>
      <c r="DM19" s="112"/>
      <c r="DN19" s="112"/>
      <c r="DO19" s="112"/>
      <c r="DP19" s="112"/>
      <c r="DQ19" s="112"/>
      <c r="DR19" s="112"/>
      <c r="DS19" s="112"/>
      <c r="DT19" s="112"/>
      <c r="DU19" s="112"/>
      <c r="DV19" s="112"/>
      <c r="DW19" s="112"/>
      <c r="DX19" s="112"/>
      <c r="DY19" s="112"/>
      <c r="DZ19" s="112"/>
      <c r="EA19" s="112"/>
      <c r="EB19" s="112"/>
      <c r="EC19" s="112"/>
      <c r="ED19" s="112"/>
      <c r="EE19" s="112"/>
      <c r="EF19" s="112"/>
      <c r="EG19" s="112"/>
      <c r="EH19" s="112"/>
      <c r="EI19" s="112"/>
      <c r="EJ19" s="112"/>
      <c r="EK19" s="112"/>
      <c r="EL19" s="112"/>
      <c r="EM19" s="112"/>
      <c r="EN19" s="112"/>
      <c r="EO19" s="112"/>
      <c r="EP19" s="112"/>
      <c r="EQ19" s="112"/>
      <c r="ER19" s="112"/>
      <c r="ES19" s="112"/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12"/>
      <c r="FH19" s="112"/>
      <c r="FI19" s="112"/>
      <c r="FJ19" s="112"/>
      <c r="FK19" s="112"/>
      <c r="FL19" s="112"/>
      <c r="FM19" s="112"/>
      <c r="FN19" s="112"/>
      <c r="FO19" s="112"/>
      <c r="FP19" s="112"/>
      <c r="FQ19" s="112"/>
      <c r="FR19" s="112"/>
      <c r="FS19" s="112"/>
      <c r="FT19" s="112"/>
      <c r="FU19" s="112"/>
      <c r="FV19" s="112"/>
      <c r="FW19" s="112"/>
      <c r="FX19" s="112"/>
      <c r="FY19" s="112"/>
      <c r="FZ19" s="112"/>
      <c r="GA19" s="112"/>
      <c r="GB19" s="112"/>
      <c r="GC19" s="112"/>
      <c r="GD19" s="112"/>
      <c r="GE19" s="112"/>
      <c r="GF19" s="112"/>
      <c r="GG19" s="112"/>
      <c r="GH19" s="112"/>
      <c r="GI19" s="112"/>
      <c r="GJ19" s="112"/>
    </row>
    <row r="20" spans="1:192" s="113" customFormat="1" ht="20.25" customHeight="1" thickBot="1" x14ac:dyDescent="0.25">
      <c r="A20" s="85" t="s">
        <v>37</v>
      </c>
      <c r="B20" s="64">
        <v>90</v>
      </c>
      <c r="C20" s="64">
        <v>3740</v>
      </c>
      <c r="D20" s="31">
        <v>8</v>
      </c>
      <c r="E20" s="31">
        <v>7</v>
      </c>
      <c r="F20" s="31">
        <v>7</v>
      </c>
      <c r="G20" s="31">
        <v>6</v>
      </c>
      <c r="H20" s="31">
        <v>7</v>
      </c>
      <c r="I20" s="31">
        <v>7</v>
      </c>
      <c r="J20" s="65">
        <v>3234</v>
      </c>
      <c r="K20" s="38">
        <f>F20/D20*100</f>
        <v>87.5</v>
      </c>
      <c r="L20" s="32">
        <f>H20*3.4/F20</f>
        <v>3.4</v>
      </c>
      <c r="M20" s="93" t="s">
        <v>35</v>
      </c>
      <c r="N20" s="33">
        <f>D20/B20*100</f>
        <v>8.8888888888888893</v>
      </c>
      <c r="O20" s="68">
        <v>11.9</v>
      </c>
      <c r="P20" s="31">
        <f>H20</f>
        <v>7</v>
      </c>
      <c r="Q20" s="31">
        <v>5</v>
      </c>
      <c r="R20" s="88" t="s">
        <v>68</v>
      </c>
      <c r="S20" s="71">
        <v>2</v>
      </c>
      <c r="T20" s="72"/>
      <c r="U20" s="89"/>
      <c r="V20" s="88"/>
      <c r="W20" s="31">
        <v>16</v>
      </c>
      <c r="X20" s="68">
        <v>19.8</v>
      </c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108"/>
      <c r="DG20" s="79">
        <v>500</v>
      </c>
      <c r="DH20" s="76"/>
      <c r="DI20" s="77"/>
      <c r="DJ20" s="76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112"/>
      <c r="DX20" s="112"/>
      <c r="DY20" s="112"/>
      <c r="DZ20" s="112"/>
      <c r="EA20" s="112"/>
      <c r="EB20" s="112"/>
      <c r="EC20" s="112"/>
      <c r="ED20" s="112"/>
      <c r="EE20" s="112"/>
      <c r="EF20" s="112"/>
      <c r="EG20" s="112"/>
      <c r="EH20" s="112"/>
      <c r="EI20" s="112"/>
      <c r="EJ20" s="112"/>
      <c r="EK20" s="112"/>
      <c r="EL20" s="112"/>
      <c r="EM20" s="112"/>
      <c r="EN20" s="112"/>
      <c r="EO20" s="112"/>
      <c r="EP20" s="112"/>
      <c r="EQ20" s="112"/>
      <c r="ER20" s="112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  <c r="FL20" s="112"/>
      <c r="FM20" s="112"/>
      <c r="FN20" s="112"/>
      <c r="FO20" s="112"/>
      <c r="FP20" s="112"/>
      <c r="FQ20" s="112"/>
      <c r="FR20" s="112"/>
      <c r="FS20" s="112"/>
      <c r="FT20" s="112"/>
      <c r="FU20" s="112"/>
      <c r="FV20" s="112"/>
      <c r="FW20" s="112"/>
      <c r="FX20" s="112"/>
      <c r="FY20" s="112"/>
      <c r="FZ20" s="112"/>
      <c r="GA20" s="112"/>
      <c r="GB20" s="112"/>
      <c r="GC20" s="112"/>
      <c r="GD20" s="112"/>
      <c r="GE20" s="112"/>
      <c r="GF20" s="112"/>
      <c r="GG20" s="112"/>
      <c r="GH20" s="112"/>
      <c r="GI20" s="112"/>
      <c r="GJ20" s="112"/>
    </row>
    <row r="21" spans="1:192" ht="21.75" hidden="1" customHeight="1" thickBot="1" x14ac:dyDescent="0.25">
      <c r="A21" s="85" t="s">
        <v>45</v>
      </c>
      <c r="B21" s="64"/>
      <c r="C21" s="64">
        <v>671</v>
      </c>
      <c r="D21" s="31"/>
      <c r="E21" s="31">
        <v>1</v>
      </c>
      <c r="F21" s="31"/>
      <c r="G21" s="31">
        <v>1</v>
      </c>
      <c r="H21" s="31"/>
      <c r="I21" s="31">
        <v>1</v>
      </c>
      <c r="J21" s="65">
        <v>510</v>
      </c>
      <c r="K21" s="38"/>
      <c r="L21" s="32"/>
      <c r="M21" s="93"/>
      <c r="N21" s="33"/>
      <c r="O21" s="68">
        <v>2</v>
      </c>
      <c r="P21" s="31">
        <f t="shared" si="8"/>
        <v>0</v>
      </c>
      <c r="Q21" s="31"/>
      <c r="R21" s="88"/>
      <c r="S21" s="71"/>
      <c r="T21" s="72"/>
      <c r="U21" s="89"/>
      <c r="V21" s="88"/>
      <c r="W21" s="31"/>
      <c r="X21" s="68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108"/>
      <c r="DG21" s="79"/>
      <c r="DH21" s="76"/>
      <c r="DI21" s="77"/>
      <c r="DJ21" s="76"/>
    </row>
    <row r="22" spans="1:192" ht="25.5" customHeight="1" thickBot="1" x14ac:dyDescent="0.25">
      <c r="A22" s="39" t="s">
        <v>38</v>
      </c>
      <c r="B22" s="40">
        <f>B9+B10+B11+B12+B13+B14+B15+B16+B17+B18+B19+B20+B21</f>
        <v>1325</v>
      </c>
      <c r="C22" s="40">
        <f t="shared" ref="C22:F22" si="9">C9+C10+C11+C12+C13+C14+C15+C16+C17+C18+C19+C20+C21</f>
        <v>49036</v>
      </c>
      <c r="D22" s="41">
        <f t="shared" si="9"/>
        <v>98</v>
      </c>
      <c r="E22" s="41">
        <f t="shared" si="9"/>
        <v>115</v>
      </c>
      <c r="F22" s="41">
        <f t="shared" si="9"/>
        <v>82</v>
      </c>
      <c r="G22" s="41">
        <f>G21+G20+G19+G18+G17+G16+G15+G14+G13+G12+G11+G10+G9</f>
        <v>88</v>
      </c>
      <c r="H22" s="41">
        <f t="shared" ref="H22:I22" si="10">H21+H20+H19+H18+H17+H16+H15+H14+H13+H12+H11+H10+H9</f>
        <v>87</v>
      </c>
      <c r="I22" s="41">
        <f t="shared" si="10"/>
        <v>94</v>
      </c>
      <c r="J22" s="40">
        <f>J21+J20+J19+J18+J17+J16+J15+J14+J13+J12+J11+J10+J9</f>
        <v>41746</v>
      </c>
      <c r="K22" s="38">
        <f t="shared" si="5"/>
        <v>83.673469387755105</v>
      </c>
      <c r="L22" s="32">
        <f>H22*3.4/F22</f>
        <v>3.6073170731707318</v>
      </c>
      <c r="M22" s="42">
        <f>(M9+M10+M11+M12+M14+M15+M16+M17+M18+M19+M21+M20)/11</f>
        <v>2.8272727272727276</v>
      </c>
      <c r="N22" s="33">
        <f t="shared" si="4"/>
        <v>7.3962264150943398</v>
      </c>
      <c r="O22" s="43">
        <v>7.6</v>
      </c>
      <c r="P22" s="31">
        <f>P21+P20+P19+P18+P17+P16+P15+P14+P13+P12+P11+P10+P9</f>
        <v>87</v>
      </c>
      <c r="Q22" s="31">
        <f t="shared" ref="Q22:U22" si="11">Q21+Q20+Q19+Q18+Q17+Q16+Q15+Q14+Q13+Q12+Q11+Q10+Q9</f>
        <v>38</v>
      </c>
      <c r="R22" s="31">
        <f t="shared" si="11"/>
        <v>14</v>
      </c>
      <c r="S22" s="31">
        <f t="shared" si="11"/>
        <v>29</v>
      </c>
      <c r="T22" s="31">
        <f t="shared" si="11"/>
        <v>14</v>
      </c>
      <c r="U22" s="31">
        <f t="shared" si="11"/>
        <v>40</v>
      </c>
      <c r="V22" s="44"/>
      <c r="W22" s="45">
        <f>W9+W10+W11+W12+W13+W14+W15+W16+W17+W18+W19+W20+W21</f>
        <v>170</v>
      </c>
      <c r="X22" s="46">
        <v>21.8</v>
      </c>
      <c r="Y22" s="47" t="e">
        <f>#REF!+Y10+Y9</f>
        <v>#REF!</v>
      </c>
      <c r="Z22" s="47" t="e">
        <f>#REF!+Z10+Z9</f>
        <v>#REF!</v>
      </c>
      <c r="AA22" s="47" t="e">
        <f>#REF!+AA10+AA9</f>
        <v>#REF!</v>
      </c>
      <c r="AB22" s="47" t="e">
        <f>#REF!+AB10+AB9</f>
        <v>#REF!</v>
      </c>
      <c r="AC22" s="47" t="e">
        <f>#REF!+AC10+AC9</f>
        <v>#REF!</v>
      </c>
      <c r="AD22" s="47" t="e">
        <f>#REF!+AD10+AD9</f>
        <v>#REF!</v>
      </c>
      <c r="AE22" s="47" t="e">
        <f>#REF!+AE10+AE9</f>
        <v>#REF!</v>
      </c>
      <c r="AF22" s="47" t="e">
        <f>#REF!+AF10+AF9</f>
        <v>#REF!</v>
      </c>
      <c r="AG22" s="47" t="e">
        <f>#REF!+AG10+AG9</f>
        <v>#REF!</v>
      </c>
      <c r="AH22" s="47" t="e">
        <f>#REF!+AH10+AH9</f>
        <v>#REF!</v>
      </c>
      <c r="AI22" s="47" t="e">
        <f>#REF!+AI10+AI9</f>
        <v>#REF!</v>
      </c>
      <c r="AJ22" s="47" t="e">
        <f>#REF!+AJ10+AJ9</f>
        <v>#REF!</v>
      </c>
      <c r="AK22" s="47" t="e">
        <f>#REF!+AK10+AK9</f>
        <v>#REF!</v>
      </c>
      <c r="AL22" s="47" t="e">
        <f>#REF!+AL10+AL9</f>
        <v>#REF!</v>
      </c>
      <c r="AM22" s="47" t="e">
        <f>#REF!+AM10+AM9</f>
        <v>#REF!</v>
      </c>
      <c r="AN22" s="47" t="e">
        <f>#REF!+AN10+AN9</f>
        <v>#REF!</v>
      </c>
      <c r="AO22" s="47" t="e">
        <f>#REF!+AO10+AO9</f>
        <v>#REF!</v>
      </c>
      <c r="AP22" s="47" t="e">
        <f>#REF!+AP10+AP9</f>
        <v>#REF!</v>
      </c>
      <c r="AQ22" s="47" t="e">
        <f>#REF!+AQ10+AQ9</f>
        <v>#REF!</v>
      </c>
      <c r="AR22" s="47" t="e">
        <f>#REF!+AR10+AR9</f>
        <v>#REF!</v>
      </c>
      <c r="AS22" s="47" t="e">
        <f>#REF!+AS10+AS9</f>
        <v>#REF!</v>
      </c>
      <c r="AT22" s="47" t="e">
        <f>#REF!+AT10+AT9</f>
        <v>#REF!</v>
      </c>
      <c r="AU22" s="47" t="e">
        <f>#REF!+AU10+AU9</f>
        <v>#REF!</v>
      </c>
      <c r="AV22" s="47" t="e">
        <f>#REF!+AV10+AV9</f>
        <v>#REF!</v>
      </c>
      <c r="AW22" s="47" t="e">
        <f>#REF!+AW10+AW9</f>
        <v>#REF!</v>
      </c>
      <c r="AX22" s="47" t="e">
        <f>#REF!+AX10+AX9</f>
        <v>#REF!</v>
      </c>
      <c r="AY22" s="47" t="e">
        <f>#REF!+AY10+AY9</f>
        <v>#REF!</v>
      </c>
      <c r="AZ22" s="47" t="e">
        <f>#REF!+AZ10+AZ9</f>
        <v>#REF!</v>
      </c>
      <c r="BA22" s="47" t="e">
        <f>#REF!+BA10+BA9</f>
        <v>#REF!</v>
      </c>
      <c r="BB22" s="47" t="e">
        <f>#REF!+BB10+BB9</f>
        <v>#REF!</v>
      </c>
      <c r="BC22" s="47" t="e">
        <f>#REF!+BC10+BC9</f>
        <v>#REF!</v>
      </c>
      <c r="BD22" s="47" t="e">
        <f>#REF!+BD10+BD9</f>
        <v>#REF!</v>
      </c>
      <c r="BE22" s="47" t="e">
        <f>#REF!+BE10+BE9</f>
        <v>#REF!</v>
      </c>
      <c r="BF22" s="47" t="e">
        <f>#REF!+BF10+BF9</f>
        <v>#REF!</v>
      </c>
      <c r="BG22" s="47" t="e">
        <f>#REF!+BG10+BG9</f>
        <v>#REF!</v>
      </c>
      <c r="BH22" s="47" t="e">
        <f>#REF!+BH10+BH9</f>
        <v>#REF!</v>
      </c>
      <c r="BI22" s="47" t="e">
        <f>#REF!+BI10+BI9</f>
        <v>#REF!</v>
      </c>
      <c r="BJ22" s="47" t="e">
        <f>#REF!+BJ10+BJ9</f>
        <v>#REF!</v>
      </c>
      <c r="BK22" s="47" t="e">
        <f>#REF!+BK10+BK9</f>
        <v>#REF!</v>
      </c>
      <c r="BL22" s="47" t="e">
        <f>#REF!+BL10+BL9</f>
        <v>#REF!</v>
      </c>
      <c r="BM22" s="47" t="e">
        <f>#REF!+BM10+BM9</f>
        <v>#REF!</v>
      </c>
      <c r="BN22" s="47" t="e">
        <f>#REF!+BN10+BN9</f>
        <v>#REF!</v>
      </c>
      <c r="BO22" s="47" t="e">
        <f>#REF!+BO10+BO9</f>
        <v>#REF!</v>
      </c>
      <c r="BP22" s="47" t="e">
        <f>#REF!+BP10+BP9</f>
        <v>#REF!</v>
      </c>
      <c r="BQ22" s="47" t="e">
        <f>#REF!+BQ10+BQ9</f>
        <v>#REF!</v>
      </c>
      <c r="BR22" s="47" t="e">
        <f>#REF!+BR10+BR9</f>
        <v>#REF!</v>
      </c>
      <c r="BS22" s="47" t="e">
        <f>#REF!+BS10+BS9</f>
        <v>#REF!</v>
      </c>
      <c r="BT22" s="47" t="e">
        <f>#REF!+BT10+BT9</f>
        <v>#REF!</v>
      </c>
      <c r="BU22" s="47" t="e">
        <f>#REF!+BU10+BU9</f>
        <v>#REF!</v>
      </c>
      <c r="BV22" s="47" t="e">
        <f>#REF!+BV10+BV9</f>
        <v>#REF!</v>
      </c>
      <c r="BW22" s="47" t="e">
        <f>#REF!+BW10+BW9</f>
        <v>#REF!</v>
      </c>
      <c r="BX22" s="47" t="e">
        <f>#REF!+BX10+BX9</f>
        <v>#REF!</v>
      </c>
      <c r="BY22" s="47" t="e">
        <f>#REF!+BY10+BY9</f>
        <v>#REF!</v>
      </c>
      <c r="BZ22" s="47" t="e">
        <f>#REF!+BZ10+BZ9</f>
        <v>#REF!</v>
      </c>
      <c r="CA22" s="47" t="e">
        <f>#REF!+CA10+CA9</f>
        <v>#REF!</v>
      </c>
      <c r="CB22" s="47" t="e">
        <f>#REF!+CB10+CB9</f>
        <v>#REF!</v>
      </c>
      <c r="CC22" s="47" t="e">
        <f>#REF!+CC10+CC9</f>
        <v>#REF!</v>
      </c>
      <c r="CD22" s="47" t="e">
        <f>#REF!+CD10+CD9</f>
        <v>#REF!</v>
      </c>
      <c r="CE22" s="47" t="e">
        <f>#REF!+CE10+CE9</f>
        <v>#REF!</v>
      </c>
      <c r="CF22" s="47" t="e">
        <f>#REF!+CF10+CF9</f>
        <v>#REF!</v>
      </c>
      <c r="CG22" s="47" t="e">
        <f>#REF!+CG10+CG9</f>
        <v>#REF!</v>
      </c>
      <c r="CH22" s="47" t="e">
        <f>#REF!+CH10+CH9</f>
        <v>#REF!</v>
      </c>
      <c r="CI22" s="47" t="e">
        <f>#REF!+CI10+CI9</f>
        <v>#REF!</v>
      </c>
      <c r="CJ22" s="47" t="e">
        <f>#REF!+CJ10+CJ9</f>
        <v>#REF!</v>
      </c>
      <c r="CK22" s="47" t="e">
        <f>#REF!+CK10+CK9</f>
        <v>#REF!</v>
      </c>
      <c r="CL22" s="47" t="e">
        <f>#REF!+CL10+CL9</f>
        <v>#REF!</v>
      </c>
      <c r="CM22" s="47" t="e">
        <f>#REF!+CM10+CM9</f>
        <v>#REF!</v>
      </c>
      <c r="CN22" s="47" t="e">
        <f>#REF!+CN10+CN9</f>
        <v>#REF!</v>
      </c>
      <c r="CO22" s="47" t="e">
        <f>#REF!+CO10+CO9</f>
        <v>#REF!</v>
      </c>
      <c r="CP22" s="47" t="e">
        <f>#REF!+CP10+CP9</f>
        <v>#REF!</v>
      </c>
      <c r="CQ22" s="47" t="e">
        <f>#REF!+CQ10+CQ9</f>
        <v>#REF!</v>
      </c>
      <c r="CR22" s="47" t="e">
        <f>#REF!+CR10+CR9</f>
        <v>#REF!</v>
      </c>
      <c r="CS22" s="47" t="e">
        <f>#REF!+CS10+CS9</f>
        <v>#REF!</v>
      </c>
      <c r="CT22" s="47" t="e">
        <f>#REF!+CT10+CT9</f>
        <v>#REF!</v>
      </c>
      <c r="CU22" s="47" t="e">
        <f>#REF!+CU10+CU9</f>
        <v>#REF!</v>
      </c>
      <c r="CV22" s="47" t="e">
        <f>#REF!+CV10+CV9</f>
        <v>#REF!</v>
      </c>
      <c r="CW22" s="47" t="e">
        <f>#REF!+CW10+CW9</f>
        <v>#REF!</v>
      </c>
      <c r="CX22" s="47" t="e">
        <f>#REF!+CX10+CX9</f>
        <v>#REF!</v>
      </c>
      <c r="CY22" s="47" t="e">
        <f>#REF!+CY10+CY9</f>
        <v>#REF!</v>
      </c>
      <c r="CZ22" s="47" t="e">
        <f>#REF!+CZ10+CZ9</f>
        <v>#REF!</v>
      </c>
      <c r="DA22" s="47" t="e">
        <f>#REF!+DA10+DA9</f>
        <v>#REF!</v>
      </c>
      <c r="DB22" s="47" t="e">
        <f>#REF!+DB10+DB9</f>
        <v>#REF!</v>
      </c>
      <c r="DC22" s="47" t="e">
        <f>#REF!+DC10+DC9</f>
        <v>#REF!</v>
      </c>
      <c r="DD22" s="47" t="e">
        <f>#REF!+DD10+DD9</f>
        <v>#REF!</v>
      </c>
      <c r="DE22" s="47" t="e">
        <f>#REF!+DE10+DE9</f>
        <v>#REF!</v>
      </c>
      <c r="DF22" s="48" t="e">
        <f>#REF!+DF10+DF9</f>
        <v>#REF!</v>
      </c>
      <c r="DG22" s="49">
        <f>DG9+DG10+DG11+DG12+DG13+DG14+DG15+DG16+DG17+DG18+DG19+DG20+DG21</f>
        <v>12650</v>
      </c>
      <c r="DH22" s="50" t="e">
        <f>#REF!+DH10+DH9</f>
        <v>#REF!</v>
      </c>
      <c r="DI22" s="51">
        <f>SUM(DI9:DI12)</f>
        <v>0</v>
      </c>
      <c r="DJ22" s="29">
        <v>0</v>
      </c>
    </row>
    <row r="23" spans="1:192" s="13" customFormat="1" ht="22.9" customHeight="1" thickBot="1" x14ac:dyDescent="0.25">
      <c r="A23" s="52" t="s">
        <v>49</v>
      </c>
      <c r="B23" s="53">
        <f>B22+B8</f>
        <v>2525</v>
      </c>
      <c r="C23" s="36">
        <f>C8+C22</f>
        <v>137815</v>
      </c>
      <c r="D23" s="34">
        <f t="shared" ref="D23:J23" si="12">D22+D8</f>
        <v>330</v>
      </c>
      <c r="E23" s="34">
        <f t="shared" si="12"/>
        <v>313</v>
      </c>
      <c r="F23" s="54">
        <f t="shared" si="12"/>
        <v>299</v>
      </c>
      <c r="G23" s="54">
        <f t="shared" si="12"/>
        <v>269</v>
      </c>
      <c r="H23" s="34">
        <f t="shared" si="12"/>
        <v>329</v>
      </c>
      <c r="I23" s="34">
        <f t="shared" si="12"/>
        <v>305</v>
      </c>
      <c r="J23" s="36">
        <f t="shared" si="12"/>
        <v>137850</v>
      </c>
      <c r="K23" s="115">
        <f t="shared" si="5"/>
        <v>90.606060606060595</v>
      </c>
      <c r="L23" s="32">
        <f>H23*3.4/F23</f>
        <v>3.7411371237458191</v>
      </c>
      <c r="M23" s="55">
        <f>(M8+M22)/2</f>
        <v>3.0711363636363638</v>
      </c>
      <c r="N23" s="56">
        <f>D23/B23*100</f>
        <v>13.06930693069307</v>
      </c>
      <c r="O23" s="56">
        <v>11.7</v>
      </c>
      <c r="P23" s="57">
        <f>P22+P8</f>
        <v>329</v>
      </c>
      <c r="Q23" s="34">
        <f>Q22+Q8</f>
        <v>235</v>
      </c>
      <c r="R23" s="34">
        <f>R22+R8</f>
        <v>78</v>
      </c>
      <c r="S23" s="34">
        <f>S8+S22</f>
        <v>126</v>
      </c>
      <c r="T23" s="34">
        <f>T8+T22</f>
        <v>27</v>
      </c>
      <c r="U23" s="34">
        <f>U8+U22</f>
        <v>119</v>
      </c>
      <c r="V23" s="35"/>
      <c r="W23" s="34">
        <f>W8+W22</f>
        <v>535</v>
      </c>
      <c r="X23" s="56">
        <v>22.4</v>
      </c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9">
        <f>DG22+DG8</f>
        <v>26650</v>
      </c>
      <c r="DH23" s="60" t="e">
        <f>DH22+DH8</f>
        <v>#REF!</v>
      </c>
      <c r="DI23" s="61">
        <f>DI22+DI8</f>
        <v>0</v>
      </c>
      <c r="DJ23" s="62">
        <f>DJ22+DJ8</f>
        <v>0</v>
      </c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</row>
    <row r="24" spans="1:192" ht="23.25" customHeight="1" x14ac:dyDescent="0.2">
      <c r="A24" s="12" t="s">
        <v>42</v>
      </c>
      <c r="B24" s="21" t="s">
        <v>70</v>
      </c>
      <c r="C24" s="22"/>
      <c r="D24" s="117">
        <f>D23-E23</f>
        <v>17</v>
      </c>
      <c r="E24" s="118"/>
      <c r="F24" s="117">
        <f>F23-G23</f>
        <v>30</v>
      </c>
      <c r="G24" s="118"/>
      <c r="H24" s="119">
        <f>H23-I23</f>
        <v>24</v>
      </c>
      <c r="I24" s="120"/>
      <c r="J24" s="14"/>
      <c r="K24" s="116"/>
      <c r="L24" s="23"/>
      <c r="M24" s="23"/>
      <c r="N24" s="23"/>
      <c r="O24" s="23"/>
      <c r="P24" s="24"/>
      <c r="Q24" s="25" t="s">
        <v>76</v>
      </c>
      <c r="R24" s="25" t="s">
        <v>73</v>
      </c>
      <c r="S24" s="25" t="s">
        <v>77</v>
      </c>
      <c r="T24" s="25" t="s">
        <v>78</v>
      </c>
      <c r="U24" s="25" t="s">
        <v>79</v>
      </c>
      <c r="V24" s="25"/>
      <c r="W24" s="26">
        <v>390</v>
      </c>
      <c r="X24" s="27">
        <v>20.9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30">
        <v>34630</v>
      </c>
      <c r="DH24" s="28"/>
      <c r="DI24" s="28"/>
      <c r="DJ24" s="29">
        <v>0</v>
      </c>
    </row>
    <row r="25" spans="1:192" ht="15.75" customHeight="1" x14ac:dyDescent="0.25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 x14ac:dyDescent="0.2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 x14ac:dyDescent="0.2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 x14ac:dyDescent="0.2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 x14ac:dyDescent="0.2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 x14ac:dyDescent="0.2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 x14ac:dyDescent="0.2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 x14ac:dyDescent="0.2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 x14ac:dyDescent="0.2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 x14ac:dyDescent="0.2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 x14ac:dyDescent="0.2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 x14ac:dyDescent="0.2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 x14ac:dyDescent="0.2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 x14ac:dyDescent="0.2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 x14ac:dyDescent="0.2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 x14ac:dyDescent="0.2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 x14ac:dyDescent="0.2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 x14ac:dyDescent="0.2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 x14ac:dyDescent="0.2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 x14ac:dyDescent="0.2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 x14ac:dyDescent="0.2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 x14ac:dyDescent="0.2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 x14ac:dyDescent="0.2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 x14ac:dyDescent="0.2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 x14ac:dyDescent="0.2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 x14ac:dyDescent="0.2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 x14ac:dyDescent="0.2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 x14ac:dyDescent="0.2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 x14ac:dyDescent="0.2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 x14ac:dyDescent="0.2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 x14ac:dyDescent="0.2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 x14ac:dyDescent="0.2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 x14ac:dyDescent="0.2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 x14ac:dyDescent="0.2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 x14ac:dyDescent="0.2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 x14ac:dyDescent="0.2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 x14ac:dyDescent="0.2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 x14ac:dyDescent="0.2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 x14ac:dyDescent="0.2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 x14ac:dyDescent="0.2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 x14ac:dyDescent="0.2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 x14ac:dyDescent="0.2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 x14ac:dyDescent="0.2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 x14ac:dyDescent="0.2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 x14ac:dyDescent="0.2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 x14ac:dyDescent="0.2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 x14ac:dyDescent="0.2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 x14ac:dyDescent="0.2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 x14ac:dyDescent="0.2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 x14ac:dyDescent="0.2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 x14ac:dyDescent="0.2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 x14ac:dyDescent="0.2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 x14ac:dyDescent="0.2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 x14ac:dyDescent="0.2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 x14ac:dyDescent="0.2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 x14ac:dyDescent="0.2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 x14ac:dyDescent="0.2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 x14ac:dyDescent="0.2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 x14ac:dyDescent="0.2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 x14ac:dyDescent="0.2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 x14ac:dyDescent="0.2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 x14ac:dyDescent="0.2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 x14ac:dyDescent="0.2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 x14ac:dyDescent="0.2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 x14ac:dyDescent="0.2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 x14ac:dyDescent="0.2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 x14ac:dyDescent="0.2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 x14ac:dyDescent="0.2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 x14ac:dyDescent="0.2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 x14ac:dyDescent="0.2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 x14ac:dyDescent="0.2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 x14ac:dyDescent="0.2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 x14ac:dyDescent="0.2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 x14ac:dyDescent="0.2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 x14ac:dyDescent="0.2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 x14ac:dyDescent="0.2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 x14ac:dyDescent="0.2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 x14ac:dyDescent="0.2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 x14ac:dyDescent="0.2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 x14ac:dyDescent="0.2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 x14ac:dyDescent="0.2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 x14ac:dyDescent="0.2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 x14ac:dyDescent="0.2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 x14ac:dyDescent="0.2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 x14ac:dyDescent="0.2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 x14ac:dyDescent="0.2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 x14ac:dyDescent="0.2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 x14ac:dyDescent="0.2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 x14ac:dyDescent="0.2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 x14ac:dyDescent="0.2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 x14ac:dyDescent="0.2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 x14ac:dyDescent="0.2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 x14ac:dyDescent="0.2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 x14ac:dyDescent="0.2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 x14ac:dyDescent="0.2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 x14ac:dyDescent="0.2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 x14ac:dyDescent="0.2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 x14ac:dyDescent="0.2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 x14ac:dyDescent="0.2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 x14ac:dyDescent="0.2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 x14ac:dyDescent="0.2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 x14ac:dyDescent="0.2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 x14ac:dyDescent="0.2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 x14ac:dyDescent="0.2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 x14ac:dyDescent="0.2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 x14ac:dyDescent="0.2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 x14ac:dyDescent="0.2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 x14ac:dyDescent="0.2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 x14ac:dyDescent="0.2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 x14ac:dyDescent="0.2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 x14ac:dyDescent="0.2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 x14ac:dyDescent="0.2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 x14ac:dyDescent="0.2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 x14ac:dyDescent="0.2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 x14ac:dyDescent="0.2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 x14ac:dyDescent="0.2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 x14ac:dyDescent="0.2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 x14ac:dyDescent="0.2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 x14ac:dyDescent="0.2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 x14ac:dyDescent="0.2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 x14ac:dyDescent="0.2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 x14ac:dyDescent="0.2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 x14ac:dyDescent="0.2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 x14ac:dyDescent="0.2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 x14ac:dyDescent="0.2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 x14ac:dyDescent="0.2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 x14ac:dyDescent="0.2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 x14ac:dyDescent="0.2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 x14ac:dyDescent="0.2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 x14ac:dyDescent="0.2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 x14ac:dyDescent="0.2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 x14ac:dyDescent="0.2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 x14ac:dyDescent="0.2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 x14ac:dyDescent="0.2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 x14ac:dyDescent="0.2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 x14ac:dyDescent="0.2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 x14ac:dyDescent="0.2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 x14ac:dyDescent="0.2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 x14ac:dyDescent="0.2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 x14ac:dyDescent="0.2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x14ac:dyDescent="0.25">
      <c r="C235" s="7" t="s">
        <v>47</v>
      </c>
    </row>
    <row r="236" spans="2:24" x14ac:dyDescent="0.25">
      <c r="C236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Эбергардт ЛИ</cp:lastModifiedBy>
  <cp:lastPrinted>2022-12-22T03:48:01Z</cp:lastPrinted>
  <dcterms:created xsi:type="dcterms:W3CDTF">2020-08-31T08:55:27Z</dcterms:created>
  <dcterms:modified xsi:type="dcterms:W3CDTF">2022-12-22T04:02:14Z</dcterms:modified>
</cp:coreProperties>
</file>